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69" i="1"/>
  <c r="E68"/>
  <c r="E67"/>
  <c r="E66"/>
  <c r="E64"/>
  <c r="E63"/>
  <c r="E62"/>
  <c r="E61"/>
  <c r="E60"/>
  <c r="E58"/>
  <c r="E57"/>
  <c r="E56"/>
  <c r="E55"/>
  <c r="E54"/>
  <c r="E51"/>
  <c r="E50"/>
  <c r="E49"/>
  <c r="E48"/>
  <c r="E47"/>
  <c r="E46"/>
  <c r="E45"/>
  <c r="E44"/>
  <c r="E43"/>
  <c r="E42"/>
  <c r="E41"/>
  <c r="E38"/>
  <c r="E37"/>
  <c r="E35"/>
  <c r="E34"/>
  <c r="E33"/>
  <c r="E32"/>
  <c r="E31"/>
  <c r="E30"/>
  <c r="E29"/>
  <c r="E28"/>
  <c r="E27"/>
  <c r="E26"/>
  <c r="E24"/>
  <c r="E23"/>
  <c r="E22"/>
  <c r="E21"/>
  <c r="E20"/>
  <c r="E19"/>
  <c r="E18"/>
  <c r="E16"/>
  <c r="E15"/>
  <c r="E14"/>
  <c r="E13"/>
  <c r="E12"/>
  <c r="E10"/>
  <c r="E9"/>
  <c r="E8"/>
  <c r="E7"/>
  <c r="C8"/>
  <c r="C10"/>
  <c r="C14"/>
  <c r="C16"/>
  <c r="C18"/>
  <c r="C19"/>
  <c r="C20"/>
  <c r="C21"/>
  <c r="C22"/>
  <c r="C23"/>
  <c r="C24"/>
  <c r="C27"/>
  <c r="C30"/>
  <c r="C32"/>
  <c r="C33"/>
  <c r="C34"/>
  <c r="C35"/>
  <c r="C38"/>
  <c r="C41"/>
  <c r="C43"/>
  <c r="C44"/>
  <c r="C45"/>
  <c r="C47"/>
  <c r="C51"/>
  <c r="C55"/>
  <c r="C56"/>
  <c r="C57"/>
  <c r="C58"/>
  <c r="C61"/>
  <c r="C63"/>
  <c r="C64"/>
  <c r="C66"/>
  <c r="C68"/>
  <c r="C69"/>
  <c r="C7"/>
</calcChain>
</file>

<file path=xl/sharedStrings.xml><?xml version="1.0" encoding="utf-8"?>
<sst xmlns="http://schemas.openxmlformats.org/spreadsheetml/2006/main" count="133" uniqueCount="133">
  <si>
    <t>Виды целевого (функционального и разрешенного) использования земельных участков</t>
  </si>
  <si>
    <t>Земли под домами многоэтажной застройки</t>
  </si>
  <si>
    <t>Земельные участки под жилыми домами</t>
  </si>
  <si>
    <t>Земельные участки под общежитиями</t>
  </si>
  <si>
    <t>Земли под домами индивидуальной жилой застройки</t>
  </si>
  <si>
    <t>Земли дачных и садоводческих объединений граждан</t>
  </si>
  <si>
    <t>Земли гаражей и автостоянок</t>
  </si>
  <si>
    <t>Земельные участки под гаражами</t>
  </si>
  <si>
    <t>Земельные участки под гаражами, находящимися в собственности инвалидов 1 - 2 групп, лиц, имеющих на иждивении детей-инвалидов, участников Великой Отечественной войны, а также лиц, приравненных к ним на основании действующего законодательства</t>
  </si>
  <si>
    <t>Земельные участки под коллективными гаражными стоянками</t>
  </si>
  <si>
    <t>Земельные участки под автостоянками</t>
  </si>
  <si>
    <t>Земельные участки под автостоянками и коллективными гаражными стоянками при списочной численности более 50% инвалидов, пенсионеров, ветеранов Великой Отечественной войны, а также лиц, приравненных к ним на основании действующего законодательства</t>
  </si>
  <si>
    <t>Земельные участки под объектами торговли, общественного питания, бытового обслуживания</t>
  </si>
  <si>
    <t>Земельные участки под гостиницами</t>
  </si>
  <si>
    <t>Земельные участки под объектами ритуального обслуживания, поминальными залами</t>
  </si>
  <si>
    <t>Земельные участки под экскурсионными бюро и туристическими агентствами</t>
  </si>
  <si>
    <t>Земельные участки под другими объектами бытового обслуживания населения (кинотеатрами, стоматологическими кабинетами, частными клиниками, ветеринарными лечебницами и т.д.)</t>
  </si>
  <si>
    <t>Земельные участки под магазинами, торговыми центрами</t>
  </si>
  <si>
    <t>Земельные участки под другими объектами торговли</t>
  </si>
  <si>
    <t>Земельные участки под банками, страховыми и финансово-кредитными организациями, фондовыми биржами</t>
  </si>
  <si>
    <t>Земельные участки под платными туалетами</t>
  </si>
  <si>
    <t>Земельные участки под рынками, ярмарками</t>
  </si>
  <si>
    <t>Земельные участки под лодочными стоянками</t>
  </si>
  <si>
    <t>Земельные участки под отдельно стоящими рекламными носителями</t>
  </si>
  <si>
    <t>Земли образовательных организаций и учреждений</t>
  </si>
  <si>
    <t>Земельные участки под объектами образовательных организаций и учреждений, объектами здравоохранения и социального обеспечения, физической культуры и спорта, культуры и искусства</t>
  </si>
  <si>
    <t>Земельные участки под объектами религиозных организаций</t>
  </si>
  <si>
    <t>Земельные участки под промышленными объектами</t>
  </si>
  <si>
    <t>Земельные участки под промышленными (производственными) объектами</t>
  </si>
  <si>
    <t>Земли, свободные от застройки, дворовые территории</t>
  </si>
  <si>
    <t>Земельные участки под складскими помещениями, базами</t>
  </si>
  <si>
    <t>Земельные участки под кладбищами, крематориями</t>
  </si>
  <si>
    <t>Земельные участки под объектами коммунального хозяйства</t>
  </si>
  <si>
    <t>Земельные участки под железнодорожными вокзалами, автовокзалами, водными вокзалами, станциями, аэродромами, метро, мастерскими по ремонту междугородного и городского транспорта, автобазами</t>
  </si>
  <si>
    <t>Земельные участки под радиоцентрами, телецентрами, радиостанциями и другими организациями связи</t>
  </si>
  <si>
    <t>Земельные участки под свалками, полигонами для захоронения отходов</t>
  </si>
  <si>
    <t>Земли организаций городского пассажирского общественного транспорта, учрежденных городским округом Похвистнево или в уставном капитале которых доля городского округа Похвистнево превышает 50%</t>
  </si>
  <si>
    <t>Земли организаций, оказывающих услуги по централизованному обслуживанию и ремонту подвижного состава городского пассажирского общественного автотранспорта, учрежденных городским округом Похвистнево или в уставном капитале которых доля городского округа Похвистнево превышает 50%</t>
  </si>
  <si>
    <t>Земельные участки под линейными объектами (линиями электропередачи, газопроводами, трубопроводами и т.д.)</t>
  </si>
  <si>
    <t>Земли организаций, в т.ч. под линейными объектами, жилищно-коммунального хозяйства, водопроводного хозяйства</t>
  </si>
  <si>
    <t>Земельные участки под промышленными (производственными) объектами, занимаемые предприятиями, осуществляющими нефтедобычу и переработку объектов нефтедобычи</t>
  </si>
  <si>
    <t>Земельные участки под административно-управленческими и общественными объектами</t>
  </si>
  <si>
    <t>Земельные участки под административными зданиями</t>
  </si>
  <si>
    <t>Земельные участки под издательствами, редакциями</t>
  </si>
  <si>
    <t>Земельные участки под юридическими службами, нотариатами, органами судопроизводства</t>
  </si>
  <si>
    <t>Земельные участки под научно-исследовательскими, проектно-конструкторскими институтами</t>
  </si>
  <si>
    <t>Земельные участки под объектами оздоровительного и рекреационного назначения</t>
  </si>
  <si>
    <t>Земли сельскохозяйственного назначения</t>
  </si>
  <si>
    <t>Земельные участки для ведения личного подсобного хозяйства, огородничества</t>
  </si>
  <si>
    <t>Земельные участки под теплицами, пашнями, садовыми культурами</t>
  </si>
  <si>
    <t>Земельные участки для ведения личного подсобного хозяйства, огородничества, находящиеся в пользовании ветеранов труда и неработающих пенсионеров</t>
  </si>
  <si>
    <t>Земли лесов в поселениях</t>
  </si>
  <si>
    <t>Земельные участки, занятые городскими скверами, парками, городскими пляжами</t>
  </si>
  <si>
    <t>Земельные участки под погребами и хозяйственными кладовыми</t>
  </si>
  <si>
    <t>Земельные участки под прочими объектами</t>
  </si>
  <si>
    <t>Земельные участки, предоставленные юридическим лицам (за исключением государственных (муниципальных) учреждений) и индивидуальным предпринимателям - производителям товаров (работ и услуг), реализующим на территории городского округа Похвистнево Самарской области инвестиционный проект, который в соответствии с Законом Самарской области от 07.12.2011 N 140-ГД "О государственной поддержке монопрофильных городских округов Самарской области" и иными нормативными правовыми актами Самарской области получил статус инвестиционного проекта монопрофильного городского округа Похвистнево Самарской области</t>
  </si>
  <si>
    <t>№ п/п</t>
  </si>
  <si>
    <t>1.1</t>
  </si>
  <si>
    <t>1.2</t>
  </si>
  <si>
    <t>2</t>
  </si>
  <si>
    <t>3</t>
  </si>
  <si>
    <t>4</t>
  </si>
  <si>
    <t>4.1</t>
  </si>
  <si>
    <t>4.2</t>
  </si>
  <si>
    <t>4.3</t>
  </si>
  <si>
    <t>4.4</t>
  </si>
  <si>
    <t>4.5</t>
  </si>
  <si>
    <t>5</t>
  </si>
  <si>
    <t>5.1</t>
  </si>
  <si>
    <t>6</t>
  </si>
  <si>
    <t>6.1</t>
  </si>
  <si>
    <t>6.2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</si>
  <si>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</si>
  <si>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</si>
  <si>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</si>
  <si>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</si>
  <si>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</si>
  <si>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</si>
  <si>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</si>
  <si>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</si>
  <si>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</si>
  <si>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</si>
  <si>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</si>
  <si>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</si>
  <si>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</si>
  <si>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</si>
  <si>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8</t>
  </si>
  <si>
    <t>8.1</t>
  </si>
  <si>
    <t>8.2</t>
  </si>
  <si>
    <t>8.3</t>
  </si>
  <si>
    <t>8.4</t>
  </si>
  <si>
    <t>9</t>
  </si>
  <si>
    <t>10</t>
  </si>
  <si>
    <t>10.1</t>
  </si>
  <si>
    <t>10.2</t>
  </si>
  <si>
    <t>10.3</t>
  </si>
  <si>
    <t>11</t>
  </si>
  <si>
    <t>11.1</t>
  </si>
  <si>
    <t>Прочие земли поселений</t>
  </si>
  <si>
    <t>12</t>
  </si>
  <si>
    <t>12.1</t>
  </si>
  <si>
    <t>12.2</t>
  </si>
  <si>
    <t>13</t>
  </si>
  <si>
    <t>Значение Кв</t>
  </si>
  <si>
    <t>КОЭФФИЦИЕНТ ВИДА ИСПОЛЬЗОВАНИЯ ЗЕМЕЛЬНОГО УЧАСТКА, РАСПОЛОЖЕННОГО НА ТЕРРИТОРИИ ГОРОДСКОГО ОКРУГА ПОХВИСТНЕВО САМАРСКОЙ ОБЛАСТИ (Кв)</t>
  </si>
  <si>
    <t>14</t>
  </si>
  <si>
    <t>Земельные участки, предоставленные юридическим лицам (за исключением государственных (муниципальных) учреждений) и индивидуальным предпринимателям - производителям товаров (работ и услуг), зарегистрированным на территории городского округа Похвистнево Самарской области после 1 января 2012 года и реализующим инвестиционный проект, связанный с развитием производства на территории городского округа Похвистнево Самарской области, с созданием новых рабочих мест, в соответствии с Законом Самарской области от 16.03.2006 N 19-ГД "Об инвестициях и государственной поддержке инвестиционной деятельности в Самарской области"</t>
  </si>
  <si>
    <t>поселок Октябрьский</t>
  </si>
  <si>
    <t>г.о. Похвистнево, за исключением п.Октябрьский</t>
  </si>
  <si>
    <t>Земельные участки под объектами быстрого питания, детскими кафе, без реализации алкогольной продукции</t>
  </si>
  <si>
    <t>Земельные участки под кафе, барами, ресторанами, рюмочными</t>
  </si>
  <si>
    <t>Земельные участки под киосками, торгующими полиграфической продукцией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</si>
  <si>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</si>
  <si>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</si>
  <si>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</si>
  <si>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</si>
  <si>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</si>
  <si>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</si>
  <si>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</si>
  <si>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</si>
  <si>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</si>
  <si>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</si>
  <si>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</si>
  <si>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</si>
  <si>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</si>
  <si>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</si>
  <si>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</si>
  <si>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</si>
  <si>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</si>
  <si>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Земельные участки под ателье, банями, химчистками, мастерскими по ремонту обуви, часов, пунктами проката, приема стеклотары и т.д.</t>
  </si>
  <si>
    <t>Земельные участки под объектами развлекательной сферы (боулингами, клубами, горнолыжными базами, теннисными кортами, аттракционами и т.д.)</t>
  </si>
  <si>
    <t>Земельные участки под станциями техобслуживания, автомойками, бензозаправочными станциями, газозаправочными станциями</t>
  </si>
  <si>
    <t>Земельные участки под торговыми киосками, павильонами, аптеками, парикмахерскими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</si>
</sst>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 readingOrder="1"/>
    </xf>
    <xf numFmtId="0" fontId="1" fillId="0" borderId="5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9"/>
  <sheetViews>
    <sheetView tabSelected="1" view="pageBreakPreview" topLeftCell="A52" zoomScale="75" zoomScaleNormal="50" zoomScaleSheetLayoutView="75" workbookViewId="0">
      <selection activeCell="C50" sqref="C50"/>
    </sheetView>
  </sheetViews>
  <sheetFormatPr defaultRowHeight="18.75"/>
  <cols>
    <col min="1" max="1" width="9.140625" style="1"/>
    <col min="2" max="2" width="159.42578125" style="1" customWidth="1"/>
    <col min="3" max="3" width="24.28515625" style="1" customWidth="1"/>
    <col min="4" max="4" width="0.28515625" style="1" hidden="1" customWidth="1"/>
    <col min="5" max="5" width="25" style="1" customWidth="1"/>
    <col min="6" max="6" width="2.28515625" style="1" hidden="1" customWidth="1"/>
    <col min="7" max="16384" width="9.140625" style="1"/>
  </cols>
  <sheetData>
    <row r="1" spans="1:6" ht="37.5" customHeight="1">
      <c r="A1" s="10" t="s">
        <v>104</v>
      </c>
      <c r="B1" s="10"/>
      <c r="C1" s="10"/>
      <c r="D1" s="10"/>
      <c r="E1" s="10"/>
      <c r="F1" s="10"/>
    </row>
    <row r="2" spans="1:6" ht="24.75" customHeight="1">
      <c r="A2" s="6"/>
      <c r="B2" s="7"/>
      <c r="C2" s="7"/>
      <c r="D2" s="8"/>
      <c r="E2" s="8"/>
      <c r="F2" s="8"/>
    </row>
    <row r="3" spans="1:6">
      <c r="A3" s="11" t="s">
        <v>56</v>
      </c>
      <c r="B3" s="12" t="s">
        <v>0</v>
      </c>
      <c r="C3" s="9"/>
      <c r="D3" s="13" t="s">
        <v>103</v>
      </c>
      <c r="E3" s="14"/>
      <c r="F3" s="15"/>
    </row>
    <row r="4" spans="1:6">
      <c r="A4" s="11"/>
      <c r="B4" s="12"/>
      <c r="C4" s="16" t="s">
        <v>108</v>
      </c>
      <c r="E4" s="16" t="s">
        <v>107</v>
      </c>
    </row>
    <row r="5" spans="1:6" ht="39" customHeight="1">
      <c r="A5" s="11"/>
      <c r="B5" s="12"/>
      <c r="C5" s="17"/>
      <c r="E5" s="17"/>
    </row>
    <row r="6" spans="1:6">
      <c r="A6" s="2">
        <v>1</v>
      </c>
      <c r="B6" s="3" t="s">
        <v>1</v>
      </c>
      <c r="C6" s="3"/>
      <c r="D6" s="4"/>
      <c r="E6" s="4"/>
      <c r="F6" s="4"/>
    </row>
    <row r="7" spans="1:6">
      <c r="A7" s="2" t="s">
        <v>57</v>
      </c>
      <c r="B7" s="3" t="s">
        <v>2</v>
      </c>
      <c r="C7" s="3">
        <f>D7*200%</f>
        <v>1.9199999999999998E-3</v>
      </c>
      <c r="D7" s="4">
        <v>9.5999999999999992E-4</v>
      </c>
      <c r="E7" s="4">
        <f>F7*200%</f>
        <v>8.6399999999999986E-4</v>
      </c>
      <c r="F7" s="4">
        <v>4.3199999999999993E-4</v>
      </c>
    </row>
    <row r="8" spans="1:6">
      <c r="A8" s="2" t="s">
        <v>58</v>
      </c>
      <c r="B8" s="3" t="s">
        <v>3</v>
      </c>
      <c r="C8" s="3">
        <f>D8*200%</f>
        <v>8.0000000000000002E-3</v>
      </c>
      <c r="D8" s="4">
        <v>4.0000000000000001E-3</v>
      </c>
      <c r="E8" s="4">
        <f t="shared" ref="E8:E69" si="0">F8*200%</f>
        <v>3.5999999999999999E-3</v>
      </c>
      <c r="F8" s="4">
        <v>1.8E-3</v>
      </c>
    </row>
    <row r="9" spans="1:6">
      <c r="A9" s="2" t="s">
        <v>59</v>
      </c>
      <c r="B9" s="3" t="s">
        <v>4</v>
      </c>
      <c r="C9" s="3">
        <v>1.4E-2</v>
      </c>
      <c r="D9" s="4">
        <v>6.4000000000000003E-3</v>
      </c>
      <c r="E9" s="4">
        <f t="shared" si="0"/>
        <v>5.7599999999999995E-3</v>
      </c>
      <c r="F9" s="4">
        <v>2.8799999999999997E-3</v>
      </c>
    </row>
    <row r="10" spans="1:6">
      <c r="A10" s="2" t="s">
        <v>60</v>
      </c>
      <c r="B10" s="3" t="s">
        <v>5</v>
      </c>
      <c r="C10" s="3">
        <f>D10*200%</f>
        <v>3.2000000000000002E-3</v>
      </c>
      <c r="D10" s="4">
        <v>1.6000000000000001E-3</v>
      </c>
      <c r="E10" s="4">
        <f t="shared" si="0"/>
        <v>1.4399999999999999E-3</v>
      </c>
      <c r="F10" s="4">
        <v>7.1999999999999994E-4</v>
      </c>
    </row>
    <row r="11" spans="1:6">
      <c r="A11" s="2" t="s">
        <v>61</v>
      </c>
      <c r="B11" s="3" t="s">
        <v>6</v>
      </c>
      <c r="C11" s="3"/>
      <c r="D11" s="4"/>
      <c r="E11" s="4"/>
      <c r="F11" s="4"/>
    </row>
    <row r="12" spans="1:6">
      <c r="A12" s="2" t="s">
        <v>62</v>
      </c>
      <c r="B12" s="3" t="s">
        <v>7</v>
      </c>
      <c r="C12" s="3">
        <v>3.6999999999999998E-2</v>
      </c>
      <c r="D12" s="4">
        <v>2.8799999999999999E-2</v>
      </c>
      <c r="E12" s="4">
        <f t="shared" si="0"/>
        <v>2.5919999999999999E-2</v>
      </c>
      <c r="F12" s="4">
        <v>1.2959999999999999E-2</v>
      </c>
    </row>
    <row r="13" spans="1:6" ht="36.75" customHeight="1">
      <c r="A13" s="2" t="s">
        <v>63</v>
      </c>
      <c r="B13" s="3" t="s">
        <v>8</v>
      </c>
      <c r="C13" s="3">
        <v>2.07E-2</v>
      </c>
      <c r="D13" s="4">
        <v>1.04E-2</v>
      </c>
      <c r="E13" s="4">
        <f t="shared" si="0"/>
        <v>9.3599999999999985E-3</v>
      </c>
      <c r="F13" s="4">
        <v>4.6799999999999993E-3</v>
      </c>
    </row>
    <row r="14" spans="1:6">
      <c r="A14" s="2" t="s">
        <v>64</v>
      </c>
      <c r="B14" s="3" t="s">
        <v>9</v>
      </c>
      <c r="C14" s="3">
        <f>D14*200%</f>
        <v>2.8799999999999999E-2</v>
      </c>
      <c r="D14" s="4">
        <v>1.44E-2</v>
      </c>
      <c r="E14" s="4">
        <f t="shared" si="0"/>
        <v>1.2959999999999999E-2</v>
      </c>
      <c r="F14" s="4">
        <v>6.4799999999999996E-3</v>
      </c>
    </row>
    <row r="15" spans="1:6">
      <c r="A15" s="2" t="s">
        <v>65</v>
      </c>
      <c r="B15" s="3" t="s">
        <v>10</v>
      </c>
      <c r="C15" s="3">
        <v>4.3999999999999997E-2</v>
      </c>
      <c r="D15" s="4">
        <v>2.5600000000000001E-2</v>
      </c>
      <c r="E15" s="4">
        <f t="shared" si="0"/>
        <v>2.3039999999999998E-2</v>
      </c>
      <c r="F15" s="4">
        <v>1.1519999999999999E-2</v>
      </c>
    </row>
    <row r="16" spans="1:6" ht="36.75" customHeight="1">
      <c r="A16" s="2" t="s">
        <v>66</v>
      </c>
      <c r="B16" s="3" t="s">
        <v>11</v>
      </c>
      <c r="C16" s="3">
        <f>D16*200%</f>
        <v>2.0799999999999999E-2</v>
      </c>
      <c r="D16" s="4">
        <v>1.04E-2</v>
      </c>
      <c r="E16" s="4">
        <f t="shared" si="0"/>
        <v>9.3599999999999985E-3</v>
      </c>
      <c r="F16" s="4">
        <v>4.6799999999999993E-3</v>
      </c>
    </row>
    <row r="17" spans="1:6" ht="22.5" customHeight="1">
      <c r="A17" s="2" t="s">
        <v>67</v>
      </c>
      <c r="B17" s="3" t="s">
        <v>12</v>
      </c>
      <c r="C17" s="3"/>
      <c r="D17" s="4"/>
      <c r="E17" s="4"/>
      <c r="F17" s="4"/>
    </row>
    <row r="18" spans="1:6" ht="21" customHeight="1">
      <c r="A18" s="2" t="s">
        <v>68</v>
      </c>
      <c r="B18" s="3" t="s">
        <v>129</v>
      </c>
      <c r="C18" s="3">
        <f t="shared" ref="C18:C24" si="1">D18*200%</f>
        <v>4.8000000000000001E-2</v>
      </c>
      <c r="D18" s="4">
        <v>2.4E-2</v>
      </c>
      <c r="E18" s="4">
        <f t="shared" si="0"/>
        <v>2.1599999999999998E-2</v>
      </c>
      <c r="F18" s="4">
        <v>1.0799999999999999E-2</v>
      </c>
    </row>
    <row r="19" spans="1:6">
      <c r="A19" s="2" t="s">
        <v>112</v>
      </c>
      <c r="B19" s="3" t="s">
        <v>13</v>
      </c>
      <c r="C19" s="3">
        <f t="shared" si="1"/>
        <v>9.6000000000000002E-2</v>
      </c>
      <c r="D19" s="4">
        <v>4.8000000000000001E-2</v>
      </c>
      <c r="E19" s="4">
        <f t="shared" si="0"/>
        <v>4.3199999999999995E-2</v>
      </c>
      <c r="F19" s="4">
        <v>2.1599999999999998E-2</v>
      </c>
    </row>
    <row r="20" spans="1:6">
      <c r="A20" s="2" t="s">
        <v>113</v>
      </c>
      <c r="B20" s="3" t="s">
        <v>14</v>
      </c>
      <c r="C20" s="3">
        <f t="shared" si="1"/>
        <v>0.1376</v>
      </c>
      <c r="D20" s="4">
        <v>6.88E-2</v>
      </c>
      <c r="E20" s="4">
        <f t="shared" si="0"/>
        <v>6.1919999999999996E-2</v>
      </c>
      <c r="F20" s="4">
        <v>3.0959999999999998E-2</v>
      </c>
    </row>
    <row r="21" spans="1:6">
      <c r="A21" s="2" t="s">
        <v>114</v>
      </c>
      <c r="B21" s="3" t="s">
        <v>15</v>
      </c>
      <c r="C21" s="3">
        <f t="shared" si="1"/>
        <v>0.68800000000000006</v>
      </c>
      <c r="D21" s="4">
        <v>0.34400000000000003</v>
      </c>
      <c r="E21" s="4">
        <f t="shared" si="0"/>
        <v>0.30959999999999999</v>
      </c>
      <c r="F21" s="4">
        <v>0.15479999999999999</v>
      </c>
    </row>
    <row r="22" spans="1:6" ht="37.5" customHeight="1">
      <c r="A22" s="2" t="s">
        <v>115</v>
      </c>
      <c r="B22" s="3" t="s">
        <v>16</v>
      </c>
      <c r="C22" s="3">
        <f t="shared" si="1"/>
        <v>0.16000000000000003</v>
      </c>
      <c r="D22" s="4">
        <v>8.0000000000000016E-2</v>
      </c>
      <c r="E22" s="4">
        <f t="shared" si="0"/>
        <v>7.1999999999999995E-2</v>
      </c>
      <c r="F22" s="4">
        <v>3.5999999999999997E-2</v>
      </c>
    </row>
    <row r="23" spans="1:6" ht="18.75" customHeight="1">
      <c r="A23" s="2" t="s">
        <v>116</v>
      </c>
      <c r="B23" s="3" t="s">
        <v>109</v>
      </c>
      <c r="C23" s="3">
        <f t="shared" si="1"/>
        <v>8.0000000000000016E-2</v>
      </c>
      <c r="D23" s="4">
        <v>4.0000000000000008E-2</v>
      </c>
      <c r="E23" s="4">
        <f t="shared" si="0"/>
        <v>3.5999999999999997E-2</v>
      </c>
      <c r="F23" s="4">
        <v>1.7999999999999999E-2</v>
      </c>
    </row>
    <row r="24" spans="1:6">
      <c r="A24" s="2" t="s">
        <v>117</v>
      </c>
      <c r="B24" s="3" t="s">
        <v>110</v>
      </c>
      <c r="C24" s="3">
        <f t="shared" si="1"/>
        <v>0.13600000000000001</v>
      </c>
      <c r="D24" s="4">
        <v>6.8000000000000005E-2</v>
      </c>
      <c r="E24" s="4">
        <f t="shared" si="0"/>
        <v>6.1200000000000004E-2</v>
      </c>
      <c r="F24" s="4">
        <v>3.0600000000000002E-2</v>
      </c>
    </row>
    <row r="25" spans="1:6">
      <c r="A25" s="2" t="s">
        <v>118</v>
      </c>
      <c r="B25" s="3" t="s">
        <v>17</v>
      </c>
      <c r="C25" s="3">
        <v>9.1999999999999998E-2</v>
      </c>
      <c r="D25" s="4">
        <v>6.4000000000000001E-2</v>
      </c>
      <c r="E25" s="4">
        <v>0.05</v>
      </c>
      <c r="F25" s="4">
        <v>2.8799999999999999E-2</v>
      </c>
    </row>
    <row r="26" spans="1:6">
      <c r="A26" s="2" t="s">
        <v>119</v>
      </c>
      <c r="B26" s="3" t="s">
        <v>18</v>
      </c>
      <c r="C26" s="3">
        <v>0.09</v>
      </c>
      <c r="D26" s="4">
        <v>6.88E-2</v>
      </c>
      <c r="E26" s="4">
        <f t="shared" si="0"/>
        <v>6.1919999999999996E-2</v>
      </c>
      <c r="F26" s="4">
        <v>3.0959999999999998E-2</v>
      </c>
    </row>
    <row r="27" spans="1:6" ht="18.75" customHeight="1">
      <c r="A27" s="2" t="s">
        <v>120</v>
      </c>
      <c r="B27" s="3" t="s">
        <v>19</v>
      </c>
      <c r="C27" s="3">
        <f>D27*200%</f>
        <v>0.36800000000000005</v>
      </c>
      <c r="D27" s="4">
        <v>0.18400000000000002</v>
      </c>
      <c r="E27" s="4">
        <f t="shared" si="0"/>
        <v>0.1656</v>
      </c>
      <c r="F27" s="4">
        <v>8.2799999999999999E-2</v>
      </c>
    </row>
    <row r="28" spans="1:6" ht="18.75" customHeight="1">
      <c r="A28" s="2" t="s">
        <v>121</v>
      </c>
      <c r="B28" s="3" t="s">
        <v>130</v>
      </c>
      <c r="C28" s="3">
        <v>7.8E-2</v>
      </c>
      <c r="D28" s="4">
        <v>6.4000000000000001E-2</v>
      </c>
      <c r="E28" s="4">
        <f t="shared" si="0"/>
        <v>5.7599999999999998E-2</v>
      </c>
      <c r="F28" s="4">
        <v>2.8799999999999999E-2</v>
      </c>
    </row>
    <row r="29" spans="1:6" ht="18.75" customHeight="1">
      <c r="A29" s="2" t="s">
        <v>122</v>
      </c>
      <c r="B29" s="3" t="s">
        <v>131</v>
      </c>
      <c r="C29" s="3">
        <v>0.13300000000000001</v>
      </c>
      <c r="D29" s="4">
        <v>0.11200000000000002</v>
      </c>
      <c r="E29" s="4">
        <f t="shared" si="0"/>
        <v>0.1008</v>
      </c>
      <c r="F29" s="4">
        <v>5.04E-2</v>
      </c>
    </row>
    <row r="30" spans="1:6">
      <c r="A30" s="2" t="s">
        <v>123</v>
      </c>
      <c r="B30" s="3" t="s">
        <v>20</v>
      </c>
      <c r="C30" s="3">
        <f>D30*200%</f>
        <v>9.7600000000000006E-2</v>
      </c>
      <c r="D30" s="4">
        <v>4.8800000000000003E-2</v>
      </c>
      <c r="E30" s="4">
        <f t="shared" si="0"/>
        <v>4.3920000000000001E-2</v>
      </c>
      <c r="F30" s="4">
        <v>2.196E-2</v>
      </c>
    </row>
    <row r="31" spans="1:6" ht="18.75" customHeight="1">
      <c r="A31" s="2" t="s">
        <v>124</v>
      </c>
      <c r="B31" s="3" t="s">
        <v>132</v>
      </c>
      <c r="C31" s="3">
        <v>1.1399999999999999</v>
      </c>
      <c r="D31" s="4">
        <v>0.48</v>
      </c>
      <c r="E31" s="4">
        <f t="shared" si="0"/>
        <v>0.432</v>
      </c>
      <c r="F31" s="4">
        <v>0.216</v>
      </c>
    </row>
    <row r="32" spans="1:6">
      <c r="A32" s="2" t="s">
        <v>125</v>
      </c>
      <c r="B32" s="3" t="s">
        <v>111</v>
      </c>
      <c r="C32" s="3">
        <f>D32*200%</f>
        <v>0.128</v>
      </c>
      <c r="D32" s="4">
        <v>6.4000000000000001E-2</v>
      </c>
      <c r="E32" s="4">
        <f t="shared" si="0"/>
        <v>5.7599999999999998E-2</v>
      </c>
      <c r="F32" s="4">
        <v>2.8799999999999999E-2</v>
      </c>
    </row>
    <row r="33" spans="1:6">
      <c r="A33" s="2" t="s">
        <v>126</v>
      </c>
      <c r="B33" s="3" t="s">
        <v>21</v>
      </c>
      <c r="C33" s="3">
        <f>D33*200%</f>
        <v>0.20800000000000002</v>
      </c>
      <c r="D33" s="4">
        <v>0.10400000000000001</v>
      </c>
      <c r="E33" s="4">
        <f t="shared" si="0"/>
        <v>9.3600000000000003E-2</v>
      </c>
      <c r="F33" s="4">
        <v>4.6800000000000001E-2</v>
      </c>
    </row>
    <row r="34" spans="1:6">
      <c r="A34" s="2" t="s">
        <v>127</v>
      </c>
      <c r="B34" s="3" t="s">
        <v>22</v>
      </c>
      <c r="C34" s="3">
        <f>D34*200%</f>
        <v>8.0000000000000016E-2</v>
      </c>
      <c r="D34" s="4">
        <v>4.0000000000000008E-2</v>
      </c>
      <c r="E34" s="4">
        <f t="shared" si="0"/>
        <v>3.5999999999999997E-2</v>
      </c>
      <c r="F34" s="4">
        <v>1.7999999999999999E-2</v>
      </c>
    </row>
    <row r="35" spans="1:6">
      <c r="A35" s="2" t="s">
        <v>128</v>
      </c>
      <c r="B35" s="3" t="s">
        <v>23</v>
      </c>
      <c r="C35" s="3">
        <f>D35*200%</f>
        <v>1.2800000000000002</v>
      </c>
      <c r="D35" s="4">
        <v>0.64000000000000012</v>
      </c>
      <c r="E35" s="4">
        <f t="shared" si="0"/>
        <v>0.57599999999999996</v>
      </c>
      <c r="F35" s="4">
        <v>0.28799999999999998</v>
      </c>
    </row>
    <row r="36" spans="1:6">
      <c r="A36" s="2" t="s">
        <v>69</v>
      </c>
      <c r="B36" s="3" t="s">
        <v>24</v>
      </c>
      <c r="C36" s="3"/>
      <c r="D36" s="4"/>
      <c r="E36" s="4"/>
      <c r="F36" s="4"/>
    </row>
    <row r="37" spans="1:6" ht="37.5" customHeight="1">
      <c r="A37" s="2" t="s">
        <v>70</v>
      </c>
      <c r="B37" s="3" t="s">
        <v>25</v>
      </c>
      <c r="C37" s="3">
        <v>3.4000000000000002E-2</v>
      </c>
      <c r="D37" s="4">
        <v>9.6000000000000009E-3</v>
      </c>
      <c r="E37" s="4">
        <f t="shared" si="0"/>
        <v>8.6400000000000001E-3</v>
      </c>
      <c r="F37" s="4">
        <v>4.3200000000000001E-3</v>
      </c>
    </row>
    <row r="38" spans="1:6">
      <c r="A38" s="2" t="s">
        <v>71</v>
      </c>
      <c r="B38" s="3" t="s">
        <v>26</v>
      </c>
      <c r="C38" s="3">
        <f>D38*200%</f>
        <v>2.0799999999999999E-2</v>
      </c>
      <c r="D38" s="4">
        <v>1.04E-2</v>
      </c>
      <c r="E38" s="4">
        <f t="shared" si="0"/>
        <v>9.3599999999999985E-3</v>
      </c>
      <c r="F38" s="4">
        <v>4.6799999999999993E-3</v>
      </c>
    </row>
    <row r="39" spans="1:6">
      <c r="A39" s="2" t="s">
        <v>72</v>
      </c>
      <c r="B39" s="3" t="s">
        <v>27</v>
      </c>
      <c r="C39" s="3"/>
      <c r="D39" s="4"/>
      <c r="E39" s="4"/>
      <c r="F39" s="4"/>
    </row>
    <row r="40" spans="1:6">
      <c r="A40" s="2" t="s">
        <v>73</v>
      </c>
      <c r="B40" s="3" t="s">
        <v>28</v>
      </c>
      <c r="C40" s="3">
        <v>3.4000000000000002E-2</v>
      </c>
      <c r="D40" s="4">
        <v>2.0000000000000004E-2</v>
      </c>
      <c r="E40" s="4">
        <v>0.01</v>
      </c>
      <c r="F40" s="4">
        <v>8.9999999999999993E-3</v>
      </c>
    </row>
    <row r="41" spans="1:6">
      <c r="A41" s="2" t="s">
        <v>74</v>
      </c>
      <c r="B41" s="3" t="s">
        <v>29</v>
      </c>
      <c r="C41" s="3">
        <f>D41*200%</f>
        <v>0.11200000000000002</v>
      </c>
      <c r="D41" s="4">
        <v>5.6000000000000008E-2</v>
      </c>
      <c r="E41" s="4">
        <f t="shared" si="0"/>
        <v>5.04E-2</v>
      </c>
      <c r="F41" s="4">
        <v>2.52E-2</v>
      </c>
    </row>
    <row r="42" spans="1:6">
      <c r="A42" s="2" t="s">
        <v>75</v>
      </c>
      <c r="B42" s="3" t="s">
        <v>30</v>
      </c>
      <c r="C42" s="3">
        <v>0.14099999999999999</v>
      </c>
      <c r="D42" s="4">
        <v>4.8000000000000001E-2</v>
      </c>
      <c r="E42" s="4">
        <f t="shared" si="0"/>
        <v>4.3199999999999995E-2</v>
      </c>
      <c r="F42" s="4">
        <v>2.1599999999999998E-2</v>
      </c>
    </row>
    <row r="43" spans="1:6">
      <c r="A43" s="2" t="s">
        <v>76</v>
      </c>
      <c r="B43" s="3" t="s">
        <v>31</v>
      </c>
      <c r="C43" s="3">
        <f>D43*200%</f>
        <v>1.6000000000000001E-4</v>
      </c>
      <c r="D43" s="4">
        <v>8.0000000000000007E-5</v>
      </c>
      <c r="E43" s="4">
        <f t="shared" si="0"/>
        <v>7.2000000000000002E-5</v>
      </c>
      <c r="F43" s="4">
        <v>3.6000000000000001E-5</v>
      </c>
    </row>
    <row r="44" spans="1:6">
      <c r="A44" s="2" t="s">
        <v>77</v>
      </c>
      <c r="B44" s="3" t="s">
        <v>32</v>
      </c>
      <c r="C44" s="3">
        <f>D44*200%</f>
        <v>4.4800000000000006E-2</v>
      </c>
      <c r="D44" s="4">
        <v>2.2400000000000003E-2</v>
      </c>
      <c r="E44" s="4">
        <f t="shared" si="0"/>
        <v>2.0160000000000001E-2</v>
      </c>
      <c r="F44" s="4">
        <v>1.008E-2</v>
      </c>
    </row>
    <row r="45" spans="1:6" ht="37.5" customHeight="1">
      <c r="A45" s="2" t="s">
        <v>78</v>
      </c>
      <c r="B45" s="3" t="s">
        <v>33</v>
      </c>
      <c r="C45" s="3">
        <f>D45*200%</f>
        <v>6.4000000000000001E-2</v>
      </c>
      <c r="D45" s="4">
        <v>3.2000000000000001E-2</v>
      </c>
      <c r="E45" s="4">
        <f t="shared" si="0"/>
        <v>2.8799999999999999E-2</v>
      </c>
      <c r="F45" s="4">
        <v>1.44E-2</v>
      </c>
    </row>
    <row r="46" spans="1:6" ht="18.75" customHeight="1">
      <c r="A46" s="2" t="s">
        <v>79</v>
      </c>
      <c r="B46" s="3" t="s">
        <v>34</v>
      </c>
      <c r="C46" s="3">
        <v>0.14000000000000001</v>
      </c>
      <c r="D46" s="4">
        <v>9.6000000000000002E-2</v>
      </c>
      <c r="E46" s="4">
        <f t="shared" si="0"/>
        <v>8.6399999999999991E-2</v>
      </c>
      <c r="F46" s="4">
        <v>4.3199999999999995E-2</v>
      </c>
    </row>
    <row r="47" spans="1:6">
      <c r="A47" s="2" t="s">
        <v>80</v>
      </c>
      <c r="B47" s="3" t="s">
        <v>35</v>
      </c>
      <c r="C47" s="3">
        <f>D47*200%</f>
        <v>1.6000000000000001E-3</v>
      </c>
      <c r="D47" s="4">
        <v>8.0000000000000004E-4</v>
      </c>
      <c r="E47" s="4">
        <f t="shared" si="0"/>
        <v>7.1999999999999994E-4</v>
      </c>
      <c r="F47" s="4">
        <v>3.5999999999999997E-4</v>
      </c>
    </row>
    <row r="48" spans="1:6" ht="36.75" customHeight="1">
      <c r="A48" s="2" t="s">
        <v>81</v>
      </c>
      <c r="B48" s="3" t="s">
        <v>36</v>
      </c>
      <c r="C48" s="3">
        <v>1E-3</v>
      </c>
      <c r="D48" s="4">
        <v>8.0000000000000004E-4</v>
      </c>
      <c r="E48" s="4">
        <f t="shared" si="0"/>
        <v>7.1999999999999994E-4</v>
      </c>
      <c r="F48" s="4">
        <v>3.5999999999999997E-4</v>
      </c>
    </row>
    <row r="49" spans="1:6" ht="59.25" customHeight="1">
      <c r="A49" s="2" t="s">
        <v>82</v>
      </c>
      <c r="B49" s="3" t="s">
        <v>37</v>
      </c>
      <c r="C49" s="3">
        <v>2.7E-2</v>
      </c>
      <c r="D49" s="4">
        <v>1.1200000000000002E-2</v>
      </c>
      <c r="E49" s="4">
        <f t="shared" si="0"/>
        <v>1.008E-2</v>
      </c>
      <c r="F49" s="4">
        <v>5.0400000000000002E-3</v>
      </c>
    </row>
    <row r="50" spans="1:6" ht="19.5" customHeight="1">
      <c r="A50" s="2" t="s">
        <v>83</v>
      </c>
      <c r="B50" s="3" t="s">
        <v>38</v>
      </c>
      <c r="C50" s="3">
        <v>4.0000000000000001E-3</v>
      </c>
      <c r="D50" s="4">
        <v>8.0000000000000002E-3</v>
      </c>
      <c r="E50" s="4">
        <f t="shared" si="0"/>
        <v>7.1999999999999998E-3</v>
      </c>
      <c r="F50" s="4">
        <v>3.5999999999999999E-3</v>
      </c>
    </row>
    <row r="51" spans="1:6" ht="18.75" customHeight="1">
      <c r="A51" s="2" t="s">
        <v>84</v>
      </c>
      <c r="B51" s="3" t="s">
        <v>39</v>
      </c>
      <c r="C51" s="3">
        <f>D51*200%</f>
        <v>1.6000000000000001E-3</v>
      </c>
      <c r="D51" s="4">
        <v>8.0000000000000004E-4</v>
      </c>
      <c r="E51" s="4">
        <f t="shared" si="0"/>
        <v>7.1999999999999994E-4</v>
      </c>
      <c r="F51" s="4">
        <v>3.5999999999999997E-4</v>
      </c>
    </row>
    <row r="52" spans="1:6" ht="37.5" customHeight="1">
      <c r="A52" s="2" t="s">
        <v>85</v>
      </c>
      <c r="B52" s="3" t="s">
        <v>40</v>
      </c>
      <c r="C52" s="3">
        <v>0.14000000000000001</v>
      </c>
      <c r="D52" s="4">
        <v>3.3600000000000005E-2</v>
      </c>
      <c r="E52" s="4">
        <v>2.3E-2</v>
      </c>
      <c r="F52" s="4">
        <v>1.512E-2</v>
      </c>
    </row>
    <row r="53" spans="1:6" ht="18.75" customHeight="1">
      <c r="A53" s="2" t="s">
        <v>86</v>
      </c>
      <c r="B53" s="3" t="s">
        <v>41</v>
      </c>
      <c r="C53" s="3"/>
      <c r="D53" s="4"/>
      <c r="E53" s="4"/>
      <c r="F53" s="4"/>
    </row>
    <row r="54" spans="1:6">
      <c r="A54" s="2" t="s">
        <v>87</v>
      </c>
      <c r="B54" s="3" t="s">
        <v>42</v>
      </c>
      <c r="C54" s="3">
        <v>0.11899999999999999</v>
      </c>
      <c r="D54" s="4">
        <v>0.14399999999999999</v>
      </c>
      <c r="E54" s="4">
        <f t="shared" si="0"/>
        <v>0.12959999999999999</v>
      </c>
      <c r="F54" s="4">
        <v>6.4799999999999996E-2</v>
      </c>
    </row>
    <row r="55" spans="1:6">
      <c r="A55" s="2" t="s">
        <v>88</v>
      </c>
      <c r="B55" s="3" t="s">
        <v>43</v>
      </c>
      <c r="C55" s="3">
        <f>D55*200%</f>
        <v>2.8799999999999999E-2</v>
      </c>
      <c r="D55" s="4">
        <v>1.44E-2</v>
      </c>
      <c r="E55" s="4">
        <f t="shared" si="0"/>
        <v>1.2959999999999999E-2</v>
      </c>
      <c r="F55" s="4">
        <v>6.4799999999999996E-3</v>
      </c>
    </row>
    <row r="56" spans="1:6" ht="18.75" customHeight="1">
      <c r="A56" s="2" t="s">
        <v>89</v>
      </c>
      <c r="B56" s="3" t="s">
        <v>44</v>
      </c>
      <c r="C56" s="3">
        <f>D56*200%</f>
        <v>0.23680000000000001</v>
      </c>
      <c r="D56" s="4">
        <v>0.11840000000000001</v>
      </c>
      <c r="E56" s="4">
        <f t="shared" si="0"/>
        <v>0.10655999999999999</v>
      </c>
      <c r="F56" s="4">
        <v>5.3279999999999994E-2</v>
      </c>
    </row>
    <row r="57" spans="1:6" ht="18.75" customHeight="1">
      <c r="A57" s="2" t="s">
        <v>90</v>
      </c>
      <c r="B57" s="3" t="s">
        <v>45</v>
      </c>
      <c r="C57" s="3">
        <f>D57*200%</f>
        <v>0.11200000000000002</v>
      </c>
      <c r="D57" s="4">
        <v>5.6000000000000008E-2</v>
      </c>
      <c r="E57" s="4">
        <f t="shared" si="0"/>
        <v>5.04E-2</v>
      </c>
      <c r="F57" s="4">
        <v>2.52E-2</v>
      </c>
    </row>
    <row r="58" spans="1:6">
      <c r="A58" s="2" t="s">
        <v>91</v>
      </c>
      <c r="B58" s="3" t="s">
        <v>46</v>
      </c>
      <c r="C58" s="3">
        <f>D58*200%</f>
        <v>0.36800000000000005</v>
      </c>
      <c r="D58" s="4">
        <v>0.18400000000000002</v>
      </c>
      <c r="E58" s="4">
        <f t="shared" si="0"/>
        <v>0.1656</v>
      </c>
      <c r="F58" s="4">
        <v>8.2799999999999999E-2</v>
      </c>
    </row>
    <row r="59" spans="1:6">
      <c r="A59" s="2" t="s">
        <v>92</v>
      </c>
      <c r="B59" s="3" t="s">
        <v>47</v>
      </c>
      <c r="C59" s="3"/>
      <c r="D59" s="4"/>
      <c r="E59" s="4"/>
      <c r="F59" s="4"/>
    </row>
    <row r="60" spans="1:6">
      <c r="A60" s="2" t="s">
        <v>93</v>
      </c>
      <c r="B60" s="3" t="s">
        <v>48</v>
      </c>
      <c r="C60" s="3">
        <v>2.5999999999999999E-2</v>
      </c>
      <c r="D60" s="4">
        <v>8.0000000000000002E-3</v>
      </c>
      <c r="E60" s="4">
        <f t="shared" si="0"/>
        <v>7.1999999999999998E-3</v>
      </c>
      <c r="F60" s="4">
        <v>3.5999999999999999E-3</v>
      </c>
    </row>
    <row r="61" spans="1:6">
      <c r="A61" s="2" t="s">
        <v>94</v>
      </c>
      <c r="B61" s="3" t="s">
        <v>49</v>
      </c>
      <c r="C61" s="3">
        <f>D61*200%</f>
        <v>0.6048</v>
      </c>
      <c r="D61" s="4">
        <v>0.3024</v>
      </c>
      <c r="E61" s="4">
        <f t="shared" si="0"/>
        <v>0.27216000000000001</v>
      </c>
      <c r="F61" s="4">
        <v>0.13608000000000001</v>
      </c>
    </row>
    <row r="62" spans="1:6" ht="36.75" customHeight="1">
      <c r="A62" s="2" t="s">
        <v>95</v>
      </c>
      <c r="B62" s="3" t="s">
        <v>50</v>
      </c>
      <c r="C62" s="3">
        <v>4.0000000000000001E-3</v>
      </c>
      <c r="D62" s="4">
        <v>8.0000000000000004E-4</v>
      </c>
      <c r="E62" s="4">
        <f t="shared" si="0"/>
        <v>7.1999999999999994E-4</v>
      </c>
      <c r="F62" s="4">
        <v>3.5999999999999997E-4</v>
      </c>
    </row>
    <row r="63" spans="1:6">
      <c r="A63" s="2" t="s">
        <v>96</v>
      </c>
      <c r="B63" s="3" t="s">
        <v>51</v>
      </c>
      <c r="C63" s="3">
        <f>D63*200%</f>
        <v>1.6000000000000001E-3</v>
      </c>
      <c r="D63" s="4">
        <v>8.0000000000000004E-4</v>
      </c>
      <c r="E63" s="4">
        <f t="shared" si="0"/>
        <v>7.1999999999999994E-4</v>
      </c>
      <c r="F63" s="4">
        <v>3.5999999999999997E-4</v>
      </c>
    </row>
    <row r="64" spans="1:6">
      <c r="A64" s="2" t="s">
        <v>97</v>
      </c>
      <c r="B64" s="3" t="s">
        <v>52</v>
      </c>
      <c r="C64" s="3">
        <f>D64*200%</f>
        <v>1.6E-2</v>
      </c>
      <c r="D64" s="4">
        <v>8.0000000000000002E-3</v>
      </c>
      <c r="E64" s="4">
        <f t="shared" si="0"/>
        <v>7.1999999999999998E-3</v>
      </c>
      <c r="F64" s="4">
        <v>3.5999999999999999E-3</v>
      </c>
    </row>
    <row r="65" spans="1:6" ht="20.25" customHeight="1">
      <c r="A65" s="2" t="s">
        <v>99</v>
      </c>
      <c r="B65" s="3" t="s">
        <v>98</v>
      </c>
      <c r="C65" s="3"/>
      <c r="D65" s="4"/>
      <c r="E65" s="4"/>
      <c r="F65" s="4"/>
    </row>
    <row r="66" spans="1:6">
      <c r="A66" s="2" t="s">
        <v>100</v>
      </c>
      <c r="B66" s="3" t="s">
        <v>53</v>
      </c>
      <c r="C66" s="3">
        <f>D66*200%</f>
        <v>0.22400000000000003</v>
      </c>
      <c r="D66" s="4">
        <v>0.11200000000000002</v>
      </c>
      <c r="E66" s="4">
        <f t="shared" si="0"/>
        <v>0.1008</v>
      </c>
      <c r="F66" s="4">
        <v>5.04E-2</v>
      </c>
    </row>
    <row r="67" spans="1:6">
      <c r="A67" s="2" t="s">
        <v>101</v>
      </c>
      <c r="B67" s="3" t="s">
        <v>54</v>
      </c>
      <c r="C67" s="3">
        <v>6.7000000000000004E-2</v>
      </c>
      <c r="D67" s="4">
        <v>0.72000000000000008</v>
      </c>
      <c r="E67" s="4">
        <f t="shared" si="0"/>
        <v>0.64800000000000002</v>
      </c>
      <c r="F67" s="4">
        <v>0.32400000000000001</v>
      </c>
    </row>
    <row r="68" spans="1:6" ht="102.75" customHeight="1">
      <c r="A68" s="2" t="s">
        <v>102</v>
      </c>
      <c r="B68" s="5" t="s">
        <v>55</v>
      </c>
      <c r="C68" s="3">
        <f>D68*200%</f>
        <v>1.6000000000000001E-4</v>
      </c>
      <c r="D68" s="4">
        <v>8.0000000000000007E-5</v>
      </c>
      <c r="E68" s="4">
        <f t="shared" si="0"/>
        <v>7.2000000000000002E-5</v>
      </c>
      <c r="F68" s="4">
        <v>3.6000000000000001E-5</v>
      </c>
    </row>
    <row r="69" spans="1:6" ht="132.75" customHeight="1">
      <c r="A69" s="2" t="s">
        <v>105</v>
      </c>
      <c r="B69" s="3" t="s">
        <v>106</v>
      </c>
      <c r="C69" s="3">
        <f>D69*200%</f>
        <v>1.6000000000000001E-4</v>
      </c>
      <c r="D69" s="4">
        <v>8.0000000000000007E-5</v>
      </c>
      <c r="E69" s="4">
        <f t="shared" si="0"/>
        <v>7.2000000000000002E-5</v>
      </c>
      <c r="F69" s="4">
        <v>3.6000000000000001E-5</v>
      </c>
    </row>
  </sheetData>
  <mergeCells count="6">
    <mergeCell ref="A1:F1"/>
    <mergeCell ref="A3:A5"/>
    <mergeCell ref="B3:B5"/>
    <mergeCell ref="D3:F3"/>
    <mergeCell ref="C4:C5"/>
    <mergeCell ref="E4:E5"/>
  </mergeCells>
  <pageMargins left="0.23622047244094491" right="0.23622047244094491" top="0.55118110236220474" bottom="0.55118110236220474" header="0" footer="0"/>
  <pageSetup paperSize="9" scale="6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C104857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Чулкова Екатерина Александровна</dc:creator>
  <cp:lastModifiedBy>Хватова</cp:lastModifiedBy>
  <cp:lastPrinted>2020-08-18T06:41:38Z</cp:lastPrinted>
  <dcterms:created xsi:type="dcterms:W3CDTF">2016-02-08T09:53:24Z</dcterms:created>
  <dcterms:modified xsi:type="dcterms:W3CDTF">2020-08-18T06:46:28Z</dcterms:modified>
</cp:coreProperties>
</file>